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G:\NT3-Projekte\BS\Willy-Brandt-Platz_WB\Planer_Berater_Gutachter\Architekt\WB - PLANERVERTRAG mit Anlagen_finaler Stand\Anlagen\Anlage_06_Honorarberechnung Architekt\"/>
    </mc:Choice>
  </mc:AlternateContent>
  <xr:revisionPtr revIDLastSave="0" documentId="13_ncr:1_{CFAA576D-0064-4CF1-A836-08892E4F1F80}" xr6:coauthVersionLast="47" xr6:coauthVersionMax="47" xr10:uidLastSave="{00000000-0000-0000-0000-000000000000}"/>
  <bookViews>
    <workbookView xWindow="-28920" yWindow="-75" windowWidth="29040" windowHeight="17520" xr2:uid="{00000000-000D-0000-FFFF-FFFF00000000}"/>
  </bookViews>
  <sheets>
    <sheet name="Anlage 6" sheetId="1" r:id="rId1"/>
  </sheets>
  <definedNames>
    <definedName name="_xlnm.Print_Area" localSheetId="0">'Anlage 6'!$B$1:$E$58</definedName>
    <definedName name="Kontrollkästchen4" localSheetId="0">'Anlage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37" i="1"/>
  <c r="E28" i="1"/>
  <c r="E15" i="1"/>
  <c r="E41" i="1"/>
  <c r="E36" i="1"/>
  <c r="E32" i="1"/>
  <c r="E27" i="1"/>
  <c r="E23" i="1"/>
  <c r="E19" i="1"/>
  <c r="E14" i="1"/>
  <c r="E39" i="1"/>
  <c r="E34" i="1"/>
  <c r="E30" i="1"/>
  <c r="E25" i="1"/>
  <c r="E21" i="1"/>
  <c r="E17" i="1"/>
  <c r="E12" i="1"/>
  <c r="E8" i="1"/>
  <c r="E10" i="1" s="1"/>
  <c r="E6" i="1" s="1"/>
</calcChain>
</file>

<file path=xl/sharedStrings.xml><?xml version="1.0" encoding="utf-8"?>
<sst xmlns="http://schemas.openxmlformats.org/spreadsheetml/2006/main" count="99" uniqueCount="57">
  <si>
    <t>Brutto</t>
  </si>
  <si>
    <t>Abschlag   ODER</t>
  </si>
  <si>
    <t>Gesamthonorar</t>
  </si>
  <si>
    <t>aus</t>
  </si>
  <si>
    <t>Gesamt</t>
  </si>
  <si>
    <t>Summe</t>
  </si>
  <si>
    <t xml:space="preserve">(2) </t>
  </si>
  <si>
    <t>(1)</t>
  </si>
  <si>
    <t xml:space="preserve">Honorar für Leistungen </t>
  </si>
  <si>
    <t>Gesamtvergütung mit berücksichtigtem Abschlag ODER Zuschlag</t>
  </si>
  <si>
    <t>Das Honorar der beauftragten Leistungen aller Stufen wird vereinbart mit</t>
  </si>
  <si>
    <t xml:space="preserve">Gesamtvergütung                                                                                 </t>
  </si>
  <si>
    <t>Netto</t>
  </si>
  <si>
    <t>Umsatzsteuer 19 v.H.</t>
  </si>
  <si>
    <t>LPH 2 Vorplanung</t>
  </si>
  <si>
    <t>LPH 3 Entwurfsplanung</t>
  </si>
  <si>
    <t>LPH 4 Genehmigungsplanung</t>
  </si>
  <si>
    <t>LPH 6 Vorbereitung der Vergabe</t>
  </si>
  <si>
    <t>LPH 7 Mitwirkung bei der Vergabe</t>
  </si>
  <si>
    <t>LPH 9 Objektbetreuung</t>
  </si>
  <si>
    <t>besondere Leistungen</t>
  </si>
  <si>
    <t>LPH 8 Objektüberwachung, Bauuberwachung und Dokumentation /Bauoberleitung</t>
  </si>
  <si>
    <t>Stufe 1</t>
  </si>
  <si>
    <t>Stufe 2</t>
  </si>
  <si>
    <t>LPH 1 Grundlagenermittlung</t>
  </si>
  <si>
    <t>Entfällt hier</t>
  </si>
  <si>
    <t>Stufe 3</t>
  </si>
  <si>
    <r>
      <t xml:space="preserve">Zuschlag                                                                              </t>
    </r>
    <r>
      <rPr>
        <sz val="10"/>
        <color theme="1"/>
        <rFont val="Arial"/>
        <family val="2"/>
      </rPr>
      <t>in Höhe von</t>
    </r>
    <r>
      <rPr>
        <u/>
        <sz val="10"/>
        <color theme="1"/>
        <rFont val="Arial"/>
        <family val="2"/>
      </rPr>
      <t xml:space="preserve">         %</t>
    </r>
    <r>
      <rPr>
        <sz val="10"/>
        <color theme="1"/>
        <rFont val="Arial"/>
        <family val="2"/>
      </rPr>
      <t xml:space="preserve">  </t>
    </r>
  </si>
  <si>
    <t xml:space="preserve">(3) </t>
  </si>
  <si>
    <t xml:space="preserve">Gesamtvergütung  inklusive Abschlag oder Zuschlag                                                                               </t>
  </si>
  <si>
    <t xml:space="preserve">Gesamtvergütung  inklusive Abschlag oder Zuschlag, inklusive Nebenkosten                                                                               </t>
  </si>
  <si>
    <t>ohne mitzuverarbeitende Bausubstanz, ohne Umbauzuschlag</t>
  </si>
  <si>
    <t>Gesamtvergütung Brandschutzsanierung Station Willy-Brandt-Platz Planerleistungen gem. HOAI §§ 33 -36</t>
  </si>
  <si>
    <t>Stufe 4</t>
  </si>
  <si>
    <r>
      <t>Nebenkosten zu den Stufen 1 - 4                                        in Höhe von</t>
    </r>
    <r>
      <rPr>
        <u/>
        <sz val="10"/>
        <color theme="1"/>
        <rFont val="Arial"/>
        <family val="2"/>
      </rPr>
      <t xml:space="preserve">         %  </t>
    </r>
  </si>
  <si>
    <t>Zuschlag siehe Planervertrag § 7 (1)</t>
  </si>
  <si>
    <r>
      <t xml:space="preserve">Nach HOAI § 35 - Honorarzone III, von Mindestsatz
Geschätzter Kostenrahmen gemäß Vertrag § 4 </t>
    </r>
    <r>
      <rPr>
        <b/>
        <sz val="10"/>
        <rFont val="Arial"/>
        <family val="2"/>
      </rPr>
      <t>zuzüglich 5% mitzuverarbeitende Bausubstanz</t>
    </r>
  </si>
  <si>
    <t>Umbauzuschlag</t>
  </si>
  <si>
    <t>LPH 1 - Grundleistungen</t>
  </si>
  <si>
    <t xml:space="preserve">LPH 1 Grundlagenermittlung </t>
  </si>
  <si>
    <t>LPH 2 - Grundleistungen</t>
  </si>
  <si>
    <t>LPH 3 - Grundleistungen</t>
  </si>
  <si>
    <t>LPH 4 - Grundleistungen</t>
  </si>
  <si>
    <t>LPH 5 - Grundleistungen</t>
  </si>
  <si>
    <t>LPH 5 Ausführungsplanung</t>
  </si>
  <si>
    <t>LPH 6 - Grundleistungen</t>
  </si>
  <si>
    <t>LPH 7 - Grundleistungen</t>
  </si>
  <si>
    <r>
      <rPr>
        <sz val="10"/>
        <color theme="1"/>
        <rFont val="Arial"/>
        <family val="2"/>
      </rPr>
      <t xml:space="preserve">Umbauzuschlag    </t>
    </r>
    <r>
      <rPr>
        <b/>
        <sz val="10"/>
        <color theme="1"/>
        <rFont val="Arial"/>
        <family val="2"/>
      </rPr>
      <t xml:space="preserve">                                                              in Höhe von</t>
    </r>
    <r>
      <rPr>
        <b/>
        <u/>
        <sz val="10"/>
        <color theme="1"/>
        <rFont val="Arial"/>
        <family val="2"/>
      </rPr>
      <t xml:space="preserve">      25   %  </t>
    </r>
  </si>
  <si>
    <r>
      <rPr>
        <sz val="10"/>
        <color theme="1"/>
        <rFont val="Arial"/>
        <family val="2"/>
      </rPr>
      <t xml:space="preserve">Umbauzuschlag                   </t>
    </r>
    <r>
      <rPr>
        <b/>
        <sz val="10"/>
        <color theme="1"/>
        <rFont val="Arial"/>
        <family val="2"/>
      </rPr>
      <t xml:space="preserve">                                               in Höhe von</t>
    </r>
    <r>
      <rPr>
        <b/>
        <u/>
        <sz val="10"/>
        <color theme="1"/>
        <rFont val="Arial"/>
        <family val="2"/>
      </rPr>
      <t xml:space="preserve">      25   %  </t>
    </r>
  </si>
  <si>
    <t>LPH 8 - Grundleistungen</t>
  </si>
  <si>
    <r>
      <rPr>
        <sz val="10"/>
        <color theme="1"/>
        <rFont val="Arial"/>
        <family val="2"/>
      </rPr>
      <t xml:space="preserve">Umbauzuschlag       </t>
    </r>
    <r>
      <rPr>
        <b/>
        <sz val="10"/>
        <color theme="1"/>
        <rFont val="Arial"/>
        <family val="2"/>
      </rPr>
      <t xml:space="preserve">                                                        </t>
    </r>
    <r>
      <rPr>
        <sz val="10"/>
        <color theme="1"/>
        <rFont val="Arial"/>
        <family val="2"/>
      </rPr>
      <t xml:space="preserve">   in Höhe von</t>
    </r>
    <r>
      <rPr>
        <u/>
        <sz val="10"/>
        <color theme="1"/>
        <rFont val="Arial"/>
        <family val="2"/>
      </rPr>
      <t xml:space="preserve">      </t>
    </r>
    <r>
      <rPr>
        <b/>
        <u/>
        <sz val="10"/>
        <color theme="1"/>
        <rFont val="Arial"/>
        <family val="2"/>
      </rPr>
      <t>25</t>
    </r>
    <r>
      <rPr>
        <u/>
        <sz val="10"/>
        <color theme="1"/>
        <rFont val="Arial"/>
        <family val="2"/>
      </rPr>
      <t xml:space="preserve">   %  </t>
    </r>
  </si>
  <si>
    <t>LPH 9 - Grundleistungen</t>
  </si>
  <si>
    <r>
      <rPr>
        <sz val="10"/>
        <color theme="1"/>
        <rFont val="Arial"/>
        <family val="2"/>
      </rPr>
      <t xml:space="preserve">Umbauzuschlag      </t>
    </r>
    <r>
      <rPr>
        <b/>
        <sz val="10"/>
        <color theme="1"/>
        <rFont val="Arial"/>
        <family val="2"/>
      </rPr>
      <t xml:space="preserve">                                                         </t>
    </r>
    <r>
      <rPr>
        <sz val="10"/>
        <color theme="1"/>
        <rFont val="Arial"/>
        <family val="2"/>
      </rPr>
      <t xml:space="preserve">  </t>
    </r>
    <r>
      <rPr>
        <b/>
        <sz val="10"/>
        <color theme="1"/>
        <rFont val="Arial"/>
        <family val="2"/>
      </rPr>
      <t xml:space="preserve"> in Höhe von</t>
    </r>
    <r>
      <rPr>
        <b/>
        <u/>
        <sz val="10"/>
        <color theme="1"/>
        <rFont val="Arial"/>
        <family val="2"/>
      </rPr>
      <t xml:space="preserve">      25   %</t>
    </r>
    <r>
      <rPr>
        <u/>
        <sz val="10"/>
        <color theme="1"/>
        <rFont val="Arial"/>
        <family val="2"/>
      </rPr>
      <t xml:space="preserve">  </t>
    </r>
  </si>
  <si>
    <r>
      <rPr>
        <sz val="10"/>
        <color theme="1"/>
        <rFont val="Arial"/>
        <family val="2"/>
      </rPr>
      <t xml:space="preserve">Umbauzuschlag        </t>
    </r>
    <r>
      <rPr>
        <b/>
        <sz val="10"/>
        <color theme="1"/>
        <rFont val="Arial"/>
        <family val="2"/>
      </rPr>
      <t xml:space="preserve">                                                      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  in Höhe von</t>
    </r>
    <r>
      <rPr>
        <b/>
        <u/>
        <sz val="10"/>
        <color theme="1"/>
        <rFont val="Arial"/>
        <family val="2"/>
      </rPr>
      <t xml:space="preserve">      25   %</t>
    </r>
    <r>
      <rPr>
        <u/>
        <sz val="10"/>
        <color theme="1"/>
        <rFont val="Arial"/>
        <family val="2"/>
      </rPr>
      <t xml:space="preserve">  </t>
    </r>
  </si>
  <si>
    <r>
      <rPr>
        <sz val="10"/>
        <color theme="1"/>
        <rFont val="Arial"/>
        <family val="2"/>
      </rPr>
      <t xml:space="preserve">Umbauzuschlag    </t>
    </r>
    <r>
      <rPr>
        <b/>
        <sz val="10"/>
        <color theme="1"/>
        <rFont val="Arial"/>
        <family val="2"/>
      </rPr>
      <t xml:space="preserve">                                                           </t>
    </r>
    <r>
      <rPr>
        <sz val="10"/>
        <color theme="1"/>
        <rFont val="Arial"/>
        <family val="2"/>
      </rPr>
      <t xml:space="preserve">  </t>
    </r>
    <r>
      <rPr>
        <b/>
        <sz val="10"/>
        <color theme="1"/>
        <rFont val="Arial"/>
        <family val="2"/>
      </rPr>
      <t xml:space="preserve"> in Höhe von</t>
    </r>
    <r>
      <rPr>
        <b/>
        <u/>
        <sz val="10"/>
        <color theme="1"/>
        <rFont val="Arial"/>
        <family val="2"/>
      </rPr>
      <t xml:space="preserve">      25   %</t>
    </r>
    <r>
      <rPr>
        <u/>
        <sz val="10"/>
        <color theme="1"/>
        <rFont val="Arial"/>
        <family val="2"/>
      </rPr>
      <t xml:space="preserve">  </t>
    </r>
  </si>
  <si>
    <r>
      <rPr>
        <sz val="10"/>
        <color theme="1"/>
        <rFont val="Arial"/>
        <family val="2"/>
      </rPr>
      <t xml:space="preserve">Umbauzuschlag      </t>
    </r>
    <r>
      <rPr>
        <b/>
        <sz val="10"/>
        <color theme="1"/>
        <rFont val="Arial"/>
        <family val="2"/>
      </rPr>
      <t xml:space="preserve">                                                         </t>
    </r>
    <r>
      <rPr>
        <sz val="10"/>
        <color theme="1"/>
        <rFont val="Arial"/>
        <family val="2"/>
      </rPr>
      <t xml:space="preserve">  </t>
    </r>
    <r>
      <rPr>
        <b/>
        <sz val="10"/>
        <color theme="1"/>
        <rFont val="Arial"/>
        <family val="2"/>
      </rPr>
      <t xml:space="preserve"> in Höhe von</t>
    </r>
    <r>
      <rPr>
        <b/>
        <u/>
        <sz val="10"/>
        <color theme="1"/>
        <rFont val="Arial"/>
        <family val="2"/>
      </rPr>
      <t xml:space="preserve">      25   %  </t>
    </r>
  </si>
  <si>
    <r>
      <rPr>
        <sz val="10"/>
        <color theme="1"/>
        <rFont val="Arial"/>
        <family val="2"/>
      </rPr>
      <t xml:space="preserve">Umbauzuschlag       </t>
    </r>
    <r>
      <rPr>
        <b/>
        <sz val="10"/>
        <color theme="1"/>
        <rFont val="Arial"/>
        <family val="2"/>
      </rPr>
      <t xml:space="preserve">                                                        </t>
    </r>
    <r>
      <rPr>
        <sz val="10"/>
        <color theme="1"/>
        <rFont val="Arial"/>
        <family val="2"/>
      </rPr>
      <t xml:space="preserve">  </t>
    </r>
    <r>
      <rPr>
        <b/>
        <sz val="10"/>
        <color theme="1"/>
        <rFont val="Arial"/>
        <family val="2"/>
      </rPr>
      <t xml:space="preserve"> in Höhe von</t>
    </r>
    <r>
      <rPr>
        <b/>
        <u/>
        <sz val="10"/>
        <color theme="1"/>
        <rFont val="Arial"/>
        <family val="2"/>
      </rPr>
      <t xml:space="preserve">      25   %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</si>
</sst>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4" fillId="0" borderId="0" xfId="0" applyFont="1"/>
    <xf numFmtId="0" fontId="2" fillId="0" borderId="7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2" fillId="0" borderId="7" xfId="0" quotePrefix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3" xfId="0" applyBorder="1"/>
    <xf numFmtId="164" fontId="1" fillId="0" borderId="14" xfId="1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6" xfId="0" applyBorder="1"/>
    <xf numFmtId="0" fontId="1" fillId="0" borderId="16" xfId="0" applyFont="1" applyBorder="1" applyAlignment="1">
      <alignment vertical="center" wrapText="1"/>
    </xf>
    <xf numFmtId="0" fontId="2" fillId="0" borderId="10" xfId="0" applyFont="1" applyBorder="1" applyAlignment="1">
      <alignment horizontal="justify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0" fillId="0" borderId="18" xfId="0" applyBorder="1"/>
    <xf numFmtId="0" fontId="2" fillId="0" borderId="18" xfId="0" applyFont="1" applyBorder="1" applyAlignment="1">
      <alignment horizontal="right" vertical="center" wrapText="1"/>
    </xf>
    <xf numFmtId="164" fontId="2" fillId="0" borderId="20" xfId="0" applyNumberFormat="1" applyFont="1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164" fontId="1" fillId="3" borderId="14" xfId="1" applyNumberFormat="1" applyFont="1" applyFill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0" fillId="0" borderId="22" xfId="0" applyBorder="1"/>
    <xf numFmtId="0" fontId="0" fillId="0" borderId="19" xfId="0" applyBorder="1" applyAlignment="1">
      <alignment horizontal="left" vertical="center" wrapText="1"/>
    </xf>
    <xf numFmtId="164" fontId="1" fillId="0" borderId="15" xfId="1" applyNumberFormat="1" applyFont="1" applyFill="1" applyBorder="1" applyAlignment="1">
      <alignment horizontal="right" vertical="center" wrapText="1"/>
    </xf>
    <xf numFmtId="164" fontId="1" fillId="3" borderId="20" xfId="1" applyNumberFormat="1" applyFont="1" applyFill="1" applyBorder="1" applyAlignment="1">
      <alignment horizontal="right" vertical="center" wrapText="1"/>
    </xf>
    <xf numFmtId="0" fontId="0" fillId="0" borderId="3" xfId="0" applyBorder="1"/>
    <xf numFmtId="0" fontId="1" fillId="0" borderId="23" xfId="0" applyFont="1" applyBorder="1" applyAlignment="1">
      <alignment horizontal="right"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164" fontId="1" fillId="2" borderId="27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2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8" xfId="0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0" fillId="0" borderId="29" xfId="0" applyBorder="1"/>
    <xf numFmtId="0" fontId="0" fillId="0" borderId="30" xfId="0" applyBorder="1" applyAlignment="1">
      <alignment horizontal="right" vertical="center" wrapText="1"/>
    </xf>
    <xf numFmtId="0" fontId="0" fillId="0" borderId="31" xfId="0" applyBorder="1"/>
    <xf numFmtId="0" fontId="0" fillId="0" borderId="32" xfId="0" applyBorder="1" applyAlignment="1">
      <alignment horizontal="right" vertical="center" wrapText="1"/>
    </xf>
    <xf numFmtId="0" fontId="2" fillId="0" borderId="31" xfId="0" applyFont="1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0" fontId="2" fillId="0" borderId="20" xfId="0" applyFont="1" applyBorder="1" applyAlignment="1">
      <alignment vertical="center" wrapText="1"/>
    </xf>
    <xf numFmtId="164" fontId="1" fillId="0" borderId="20" xfId="1" applyNumberFormat="1" applyFont="1" applyFill="1" applyBorder="1" applyAlignment="1">
      <alignment horizontal="right" vertical="center" wrapText="1"/>
    </xf>
    <xf numFmtId="0" fontId="2" fillId="0" borderId="29" xfId="0" applyFont="1" applyBorder="1" applyAlignment="1">
      <alignment horizontal="right" vertical="center" wrapText="1"/>
    </xf>
    <xf numFmtId="0" fontId="0" fillId="0" borderId="33" xfId="0" applyBorder="1"/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35" xfId="0" applyBorder="1" applyAlignment="1">
      <alignment horizontal="right" vertical="center" wrapText="1"/>
    </xf>
    <xf numFmtId="0" fontId="0" fillId="0" borderId="36" xfId="0" applyBorder="1"/>
    <xf numFmtId="0" fontId="0" fillId="0" borderId="20" xfId="0" applyBorder="1" applyAlignment="1">
      <alignment horizontal="left" vertical="center" wrapText="1"/>
    </xf>
    <xf numFmtId="0" fontId="2" fillId="0" borderId="34" xfId="0" applyFont="1" applyBorder="1" applyAlignment="1">
      <alignment vertical="center" wrapText="1"/>
    </xf>
    <xf numFmtId="0" fontId="0" fillId="0" borderId="28" xfId="0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164" fontId="2" fillId="0" borderId="17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164" fontId="2" fillId="0" borderId="21" xfId="1" applyNumberFormat="1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164" fontId="2" fillId="2" borderId="17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35" xfId="0" applyFont="1" applyBorder="1" applyAlignment="1">
      <alignment horizontal="right" vertical="center" wrapText="1"/>
    </xf>
    <xf numFmtId="164" fontId="1" fillId="3" borderId="15" xfId="1" applyNumberFormat="1" applyFont="1" applyFill="1" applyBorder="1" applyAlignment="1">
      <alignment horizontal="righ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9" xfId="0" applyFont="1" applyBorder="1" applyAlignment="1">
      <alignment horizontal="right" vertical="center" wrapText="1"/>
    </xf>
    <xf numFmtId="0" fontId="2" fillId="2" borderId="31" xfId="0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48</xdr:row>
          <xdr:rowOff>69850</xdr:rowOff>
        </xdr:from>
        <xdr:to>
          <xdr:col>2</xdr:col>
          <xdr:colOff>19050</xdr:colOff>
          <xdr:row>48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49</xdr:row>
          <xdr:rowOff>69850</xdr:rowOff>
        </xdr:from>
        <xdr:to>
          <xdr:col>2</xdr:col>
          <xdr:colOff>19050</xdr:colOff>
          <xdr:row>49</xdr:row>
          <xdr:rowOff>209550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F58"/>
  <sheetViews>
    <sheetView tabSelected="1" zoomScale="90" zoomScaleNormal="90" workbookViewId="0">
      <selection activeCell="E6" sqref="E6"/>
    </sheetView>
  </sheetViews>
  <sheetFormatPr baseColWidth="10" defaultRowHeight="12.5" x14ac:dyDescent="0.25"/>
  <cols>
    <col min="1" max="1" width="2.7265625" customWidth="1"/>
    <col min="2" max="2" width="4.54296875" customWidth="1"/>
    <col min="3" max="3" width="67.54296875" customWidth="1"/>
    <col min="4" max="4" width="35.08984375" customWidth="1"/>
    <col min="5" max="5" width="12.7265625" customWidth="1"/>
  </cols>
  <sheetData>
    <row r="1" spans="1:5" s="27" customFormat="1" ht="27.75" customHeight="1" x14ac:dyDescent="0.35">
      <c r="B1" s="48" t="s">
        <v>32</v>
      </c>
      <c r="C1" s="49"/>
      <c r="D1" s="49"/>
      <c r="E1" s="29"/>
    </row>
    <row r="2" spans="1:5" ht="45.75" customHeight="1" thickBot="1" x14ac:dyDescent="0.4">
      <c r="A2" s="6"/>
      <c r="B2" s="54" t="s">
        <v>36</v>
      </c>
      <c r="C2" s="55"/>
      <c r="D2" s="55"/>
      <c r="E2" s="55"/>
    </row>
    <row r="3" spans="1:5" ht="20.149999999999999" customHeight="1" thickBot="1" x14ac:dyDescent="0.3">
      <c r="B3" s="7" t="s">
        <v>2</v>
      </c>
      <c r="C3" s="2"/>
      <c r="D3" s="1"/>
      <c r="E3" s="1"/>
    </row>
    <row r="4" spans="1:5" ht="13.5" thickBot="1" x14ac:dyDescent="0.3">
      <c r="B4" s="17" t="s">
        <v>7</v>
      </c>
      <c r="C4" s="11" t="s">
        <v>8</v>
      </c>
      <c r="D4" s="12"/>
      <c r="E4" s="12" t="s">
        <v>4</v>
      </c>
    </row>
    <row r="5" spans="1:5" ht="20.149999999999999" customHeight="1" thickBot="1" x14ac:dyDescent="0.3">
      <c r="B5" s="62"/>
      <c r="C5" s="94" t="s">
        <v>10</v>
      </c>
      <c r="D5" s="87" t="s">
        <v>5</v>
      </c>
      <c r="E5" s="88">
        <f>E6+E15+E28+E37</f>
        <v>0</v>
      </c>
    </row>
    <row r="6" spans="1:5" ht="20.149999999999999" customHeight="1" thickBot="1" x14ac:dyDescent="0.3">
      <c r="B6" s="36"/>
      <c r="C6" s="85"/>
      <c r="D6" s="66" t="s">
        <v>22</v>
      </c>
      <c r="E6" s="86">
        <f>E10+E14</f>
        <v>0</v>
      </c>
    </row>
    <row r="7" spans="1:5" ht="20.149999999999999" customHeight="1" x14ac:dyDescent="0.25">
      <c r="B7" s="73"/>
      <c r="C7" s="82" t="s">
        <v>39</v>
      </c>
      <c r="D7" s="69" t="s">
        <v>38</v>
      </c>
      <c r="E7" s="32"/>
    </row>
    <row r="8" spans="1:5" ht="20" customHeight="1" x14ac:dyDescent="0.25">
      <c r="B8" s="13"/>
      <c r="C8" s="59" t="s">
        <v>47</v>
      </c>
      <c r="D8" s="68" t="s">
        <v>37</v>
      </c>
      <c r="E8" s="14">
        <f>E7*0.25</f>
        <v>0</v>
      </c>
    </row>
    <row r="9" spans="1:5" ht="20.149999999999999" customHeight="1" x14ac:dyDescent="0.25">
      <c r="B9" s="30"/>
      <c r="C9" s="37" t="s">
        <v>31</v>
      </c>
      <c r="D9" s="33" t="s">
        <v>20</v>
      </c>
      <c r="E9" s="14"/>
    </row>
    <row r="10" spans="1:5" ht="20.149999999999999" customHeight="1" thickBot="1" x14ac:dyDescent="0.3">
      <c r="B10" s="60"/>
      <c r="C10" s="61" t="s">
        <v>3</v>
      </c>
      <c r="D10" s="72" t="s">
        <v>24</v>
      </c>
      <c r="E10" s="38">
        <f>SUM(E7:E9)</f>
        <v>0</v>
      </c>
    </row>
    <row r="11" spans="1:5" ht="20.149999999999999" customHeight="1" x14ac:dyDescent="0.25">
      <c r="B11" s="73"/>
      <c r="C11" s="74" t="s">
        <v>14</v>
      </c>
      <c r="D11" s="33" t="s">
        <v>40</v>
      </c>
      <c r="E11" s="32"/>
    </row>
    <row r="12" spans="1:5" ht="20.149999999999999" customHeight="1" x14ac:dyDescent="0.25">
      <c r="B12" s="13"/>
      <c r="C12" s="70" t="s">
        <v>48</v>
      </c>
      <c r="D12" s="15" t="s">
        <v>37</v>
      </c>
      <c r="E12" s="14">
        <f>E11*0.25</f>
        <v>0</v>
      </c>
    </row>
    <row r="13" spans="1:5" ht="20.149999999999999" customHeight="1" x14ac:dyDescent="0.25">
      <c r="B13" s="13"/>
      <c r="C13" s="67" t="s">
        <v>31</v>
      </c>
      <c r="D13" s="15" t="s">
        <v>20</v>
      </c>
      <c r="E13" s="14"/>
    </row>
    <row r="14" spans="1:5" ht="20.149999999999999" customHeight="1" thickBot="1" x14ac:dyDescent="0.3">
      <c r="B14" s="36"/>
      <c r="C14" s="65" t="s">
        <v>3</v>
      </c>
      <c r="D14" s="66" t="s">
        <v>14</v>
      </c>
      <c r="E14" s="38">
        <f>SUM(E11:E13)</f>
        <v>0</v>
      </c>
    </row>
    <row r="15" spans="1:5" ht="20.149999999999999" customHeight="1" thickBot="1" x14ac:dyDescent="0.3">
      <c r="B15" s="62"/>
      <c r="C15" s="83"/>
      <c r="D15" s="64" t="s">
        <v>23</v>
      </c>
      <c r="E15" s="84">
        <f>E19+E23+E27</f>
        <v>0</v>
      </c>
    </row>
    <row r="16" spans="1:5" ht="20.149999999999999" customHeight="1" x14ac:dyDescent="0.25">
      <c r="B16" s="73"/>
      <c r="C16" s="82" t="s">
        <v>15</v>
      </c>
      <c r="D16" s="33" t="s">
        <v>41</v>
      </c>
      <c r="E16" s="71"/>
    </row>
    <row r="17" spans="2:5" ht="20" customHeight="1" x14ac:dyDescent="0.25">
      <c r="B17" s="13"/>
      <c r="C17" s="59" t="s">
        <v>47</v>
      </c>
      <c r="D17" s="68" t="s">
        <v>37</v>
      </c>
      <c r="E17" s="14">
        <f>E16*0.25</f>
        <v>0</v>
      </c>
    </row>
    <row r="18" spans="2:5" ht="20.149999999999999" customHeight="1" x14ac:dyDescent="0.25">
      <c r="B18" s="13"/>
      <c r="C18" s="37" t="s">
        <v>31</v>
      </c>
      <c r="D18" s="15" t="s">
        <v>20</v>
      </c>
      <c r="E18" s="14"/>
    </row>
    <row r="19" spans="2:5" ht="20.149999999999999" customHeight="1" thickBot="1" x14ac:dyDescent="0.3">
      <c r="B19" s="60"/>
      <c r="C19" s="76" t="s">
        <v>3</v>
      </c>
      <c r="D19" s="72" t="s">
        <v>15</v>
      </c>
      <c r="E19" s="38">
        <f>SUM(E16:E18)</f>
        <v>0</v>
      </c>
    </row>
    <row r="20" spans="2:5" ht="20.149999999999999" customHeight="1" x14ac:dyDescent="0.25">
      <c r="B20" s="77"/>
      <c r="C20" s="74" t="s">
        <v>16</v>
      </c>
      <c r="D20" s="15" t="s">
        <v>42</v>
      </c>
      <c r="E20" s="14"/>
    </row>
    <row r="21" spans="2:5" ht="19.5" customHeight="1" x14ac:dyDescent="0.25">
      <c r="B21" s="13"/>
      <c r="C21" s="79" t="s">
        <v>52</v>
      </c>
      <c r="D21" s="15" t="s">
        <v>37</v>
      </c>
      <c r="E21" s="14">
        <f>E20*0.25</f>
        <v>0</v>
      </c>
    </row>
    <row r="22" spans="2:5" ht="20.149999999999999" customHeight="1" x14ac:dyDescent="0.25">
      <c r="B22" s="30"/>
      <c r="C22" s="78" t="s">
        <v>31</v>
      </c>
      <c r="D22" s="33" t="s">
        <v>20</v>
      </c>
      <c r="E22" s="71"/>
    </row>
    <row r="23" spans="2:5" ht="20.149999999999999" customHeight="1" thickBot="1" x14ac:dyDescent="0.3">
      <c r="B23" s="60"/>
      <c r="C23" s="61" t="s">
        <v>3</v>
      </c>
      <c r="D23" s="72" t="s">
        <v>16</v>
      </c>
      <c r="E23" s="38">
        <f>SUM(E20:E22)</f>
        <v>0</v>
      </c>
    </row>
    <row r="24" spans="2:5" ht="20.149999999999999" customHeight="1" x14ac:dyDescent="0.25">
      <c r="B24" s="30"/>
      <c r="C24" s="81" t="s">
        <v>44</v>
      </c>
      <c r="D24" s="33" t="s">
        <v>43</v>
      </c>
      <c r="E24" s="71"/>
    </row>
    <row r="25" spans="2:5" ht="19.5" customHeight="1" x14ac:dyDescent="0.25">
      <c r="B25" s="13"/>
      <c r="C25" s="79" t="s">
        <v>53</v>
      </c>
      <c r="D25" s="15" t="s">
        <v>37</v>
      </c>
      <c r="E25" s="14">
        <f>E24*0.25</f>
        <v>0</v>
      </c>
    </row>
    <row r="26" spans="2:5" ht="20.149999999999999" customHeight="1" x14ac:dyDescent="0.25">
      <c r="B26" s="30"/>
      <c r="C26" s="80" t="s">
        <v>31</v>
      </c>
      <c r="D26" s="33" t="s">
        <v>20</v>
      </c>
      <c r="E26" s="71"/>
    </row>
    <row r="27" spans="2:5" ht="20.149999999999999" customHeight="1" thickBot="1" x14ac:dyDescent="0.3">
      <c r="B27" s="60"/>
      <c r="C27" s="76" t="s">
        <v>3</v>
      </c>
      <c r="D27" s="72" t="s">
        <v>44</v>
      </c>
      <c r="E27" s="38">
        <f>SUM(E24:E26)</f>
        <v>0</v>
      </c>
    </row>
    <row r="28" spans="2:5" ht="20.149999999999999" customHeight="1" thickBot="1" x14ac:dyDescent="0.3">
      <c r="B28" s="62"/>
      <c r="C28" s="63"/>
      <c r="D28" s="64" t="s">
        <v>26</v>
      </c>
      <c r="E28" s="84">
        <f>E32+E36</f>
        <v>0</v>
      </c>
    </row>
    <row r="29" spans="2:5" ht="20.149999999999999" customHeight="1" x14ac:dyDescent="0.25">
      <c r="B29" s="77"/>
      <c r="C29" s="74" t="s">
        <v>17</v>
      </c>
      <c r="D29" s="15" t="s">
        <v>45</v>
      </c>
      <c r="E29" s="14"/>
    </row>
    <row r="30" spans="2:5" ht="19.5" customHeight="1" x14ac:dyDescent="0.25">
      <c r="B30" s="13"/>
      <c r="C30" s="79" t="s">
        <v>54</v>
      </c>
      <c r="D30" s="15" t="s">
        <v>37</v>
      </c>
      <c r="E30" s="14">
        <f>E29*0.25</f>
        <v>0</v>
      </c>
    </row>
    <row r="31" spans="2:5" ht="20.149999999999999" customHeight="1" x14ac:dyDescent="0.25">
      <c r="B31" s="30"/>
      <c r="C31" s="80" t="s">
        <v>31</v>
      </c>
      <c r="D31" s="33" t="s">
        <v>20</v>
      </c>
      <c r="E31" s="71"/>
    </row>
    <row r="32" spans="2:5" ht="20.149999999999999" customHeight="1" thickBot="1" x14ac:dyDescent="0.3">
      <c r="B32" s="60"/>
      <c r="C32" s="61" t="s">
        <v>3</v>
      </c>
      <c r="D32" s="72" t="s">
        <v>17</v>
      </c>
      <c r="E32" s="38">
        <f>SUM(E29:E31)</f>
        <v>0</v>
      </c>
    </row>
    <row r="33" spans="2:5" ht="20.149999999999999" customHeight="1" x14ac:dyDescent="0.25">
      <c r="B33" s="77"/>
      <c r="C33" s="75" t="s">
        <v>18</v>
      </c>
      <c r="D33" s="15" t="s">
        <v>46</v>
      </c>
      <c r="E33" s="14"/>
    </row>
    <row r="34" spans="2:5" ht="19.5" customHeight="1" x14ac:dyDescent="0.25">
      <c r="B34" s="13"/>
      <c r="C34" s="79" t="s">
        <v>55</v>
      </c>
      <c r="D34" s="15" t="s">
        <v>37</v>
      </c>
      <c r="E34" s="14">
        <f>E33*0.25</f>
        <v>0</v>
      </c>
    </row>
    <row r="35" spans="2:5" ht="20.149999999999999" customHeight="1" x14ac:dyDescent="0.25">
      <c r="B35" s="30"/>
      <c r="C35" s="80" t="s">
        <v>31</v>
      </c>
      <c r="D35" s="33" t="s">
        <v>20</v>
      </c>
      <c r="E35" s="71"/>
    </row>
    <row r="36" spans="2:5" ht="19.5" customHeight="1" thickBot="1" x14ac:dyDescent="0.3">
      <c r="B36" s="36"/>
      <c r="C36" s="89" t="s">
        <v>3</v>
      </c>
      <c r="D36" s="66" t="s">
        <v>18</v>
      </c>
      <c r="E36" s="38">
        <f>SUM(E33:E35)</f>
        <v>0</v>
      </c>
    </row>
    <row r="37" spans="2:5" ht="20.149999999999999" customHeight="1" thickBot="1" x14ac:dyDescent="0.3">
      <c r="B37" s="62"/>
      <c r="C37" s="63"/>
      <c r="D37" s="64" t="s">
        <v>33</v>
      </c>
      <c r="E37" s="84">
        <f>E41</f>
        <v>0</v>
      </c>
    </row>
    <row r="38" spans="2:5" ht="26" customHeight="1" x14ac:dyDescent="0.25">
      <c r="B38" s="77"/>
      <c r="C38" s="74" t="s">
        <v>21</v>
      </c>
      <c r="D38" s="15" t="s">
        <v>49</v>
      </c>
      <c r="E38" s="14"/>
    </row>
    <row r="39" spans="2:5" ht="19.5" customHeight="1" x14ac:dyDescent="0.25">
      <c r="B39" s="13"/>
      <c r="C39" s="79" t="s">
        <v>56</v>
      </c>
      <c r="D39" s="15" t="s">
        <v>37</v>
      </c>
      <c r="E39" s="14">
        <f>E38*0.25</f>
        <v>0</v>
      </c>
    </row>
    <row r="40" spans="2:5" ht="19.5" customHeight="1" x14ac:dyDescent="0.25">
      <c r="B40" s="30"/>
      <c r="C40" s="80" t="s">
        <v>31</v>
      </c>
      <c r="D40" s="33" t="s">
        <v>20</v>
      </c>
      <c r="E40" s="71"/>
    </row>
    <row r="41" spans="2:5" ht="41.5" customHeight="1" thickBot="1" x14ac:dyDescent="0.3">
      <c r="B41" s="60"/>
      <c r="C41" s="90" t="s">
        <v>3</v>
      </c>
      <c r="D41" s="72" t="s">
        <v>21</v>
      </c>
      <c r="E41" s="38">
        <f>SUM(E38:E40)</f>
        <v>0</v>
      </c>
    </row>
    <row r="42" spans="2:5" ht="19.5" customHeight="1" x14ac:dyDescent="0.25">
      <c r="B42" s="30"/>
      <c r="C42" s="58"/>
      <c r="D42" s="31" t="s">
        <v>25</v>
      </c>
      <c r="E42" s="39"/>
    </row>
    <row r="43" spans="2:5" ht="19.5" customHeight="1" x14ac:dyDescent="0.25">
      <c r="B43" s="77"/>
      <c r="C43" s="92" t="s">
        <v>19</v>
      </c>
      <c r="D43" s="15" t="s">
        <v>51</v>
      </c>
      <c r="E43" s="34"/>
    </row>
    <row r="44" spans="2:5" ht="19.5" customHeight="1" x14ac:dyDescent="0.25">
      <c r="B44" s="13"/>
      <c r="C44" s="79" t="s">
        <v>50</v>
      </c>
      <c r="D44" s="15" t="s">
        <v>37</v>
      </c>
      <c r="E44" s="34"/>
    </row>
    <row r="45" spans="2:5" ht="19.5" customHeight="1" x14ac:dyDescent="0.25">
      <c r="B45" s="13"/>
      <c r="C45" s="16" t="s">
        <v>31</v>
      </c>
      <c r="D45" s="15" t="s">
        <v>20</v>
      </c>
      <c r="E45" s="34"/>
    </row>
    <row r="46" spans="2:5" ht="41.5" customHeight="1" thickBot="1" x14ac:dyDescent="0.3">
      <c r="B46" s="60"/>
      <c r="C46" s="90" t="s">
        <v>3</v>
      </c>
      <c r="D46" s="93" t="s">
        <v>19</v>
      </c>
      <c r="E46" s="91"/>
    </row>
    <row r="47" spans="2:5" ht="20.149999999999999" customHeight="1" thickBot="1" x14ac:dyDescent="0.3">
      <c r="B47" s="20"/>
      <c r="C47" s="21"/>
      <c r="D47" s="19"/>
      <c r="E47" s="9"/>
    </row>
    <row r="48" spans="2:5" ht="20.149999999999999" customHeight="1" thickBot="1" x14ac:dyDescent="0.3">
      <c r="B48" s="10" t="s">
        <v>6</v>
      </c>
      <c r="C48" s="22" t="s">
        <v>11</v>
      </c>
      <c r="D48" s="23" t="s">
        <v>12</v>
      </c>
      <c r="E48" s="28"/>
    </row>
    <row r="49" spans="2:6" ht="20.149999999999999" customHeight="1" thickTop="1" x14ac:dyDescent="0.25">
      <c r="B49" s="4"/>
      <c r="C49" s="25" t="s">
        <v>1</v>
      </c>
      <c r="D49" s="50"/>
      <c r="E49" s="52"/>
    </row>
    <row r="50" spans="2:6" ht="23.25" customHeight="1" thickBot="1" x14ac:dyDescent="0.3">
      <c r="B50" s="5"/>
      <c r="C50" s="18" t="s">
        <v>27</v>
      </c>
      <c r="D50" s="51"/>
      <c r="E50" s="53"/>
      <c r="F50" s="47" t="s">
        <v>35</v>
      </c>
    </row>
    <row r="51" spans="2:6" ht="23.25" customHeight="1" thickBot="1" x14ac:dyDescent="0.3">
      <c r="B51" s="40"/>
      <c r="C51" s="18"/>
      <c r="D51" s="44"/>
      <c r="E51" s="41"/>
    </row>
    <row r="52" spans="2:6" ht="23.25" customHeight="1" thickBot="1" x14ac:dyDescent="0.3">
      <c r="B52" s="10" t="s">
        <v>28</v>
      </c>
      <c r="C52" s="22" t="s">
        <v>29</v>
      </c>
      <c r="D52" s="23" t="s">
        <v>12</v>
      </c>
      <c r="E52" s="28"/>
    </row>
    <row r="53" spans="2:6" ht="23.25" customHeight="1" thickBot="1" x14ac:dyDescent="0.3">
      <c r="B53" s="5"/>
      <c r="C53" s="45" t="s">
        <v>34</v>
      </c>
      <c r="D53" s="35"/>
      <c r="E53" s="28"/>
    </row>
    <row r="54" spans="2:6" ht="23.25" customHeight="1" thickTop="1" thickBot="1" x14ac:dyDescent="0.3">
      <c r="B54" s="56" t="s">
        <v>30</v>
      </c>
      <c r="C54" s="57"/>
      <c r="D54" s="42"/>
      <c r="E54" s="46"/>
    </row>
    <row r="55" spans="2:6" ht="8.25" customHeight="1" thickTop="1" thickBot="1" x14ac:dyDescent="0.3">
      <c r="B55" s="40"/>
      <c r="C55" s="18"/>
      <c r="D55" s="42"/>
      <c r="E55" s="43"/>
    </row>
    <row r="56" spans="2:6" ht="25.5" customHeight="1" thickBot="1" x14ac:dyDescent="0.3">
      <c r="B56" s="3"/>
      <c r="C56" s="24"/>
      <c r="D56" s="23" t="s">
        <v>13</v>
      </c>
      <c r="E56" s="28"/>
    </row>
    <row r="57" spans="2:6" ht="20.149999999999999" customHeight="1" thickBot="1" x14ac:dyDescent="0.3">
      <c r="B57" s="3"/>
      <c r="C57" s="9"/>
      <c r="D57" s="23" t="s">
        <v>0</v>
      </c>
      <c r="E57" s="28"/>
    </row>
    <row r="58" spans="2:6" ht="39.75" customHeight="1" thickBot="1" x14ac:dyDescent="0.3">
      <c r="B58" s="3"/>
      <c r="C58" s="8" t="s">
        <v>9</v>
      </c>
      <c r="D58" s="26"/>
      <c r="E58" s="28"/>
    </row>
  </sheetData>
  <mergeCells count="5">
    <mergeCell ref="B1:D1"/>
    <mergeCell ref="D49:D50"/>
    <mergeCell ref="E49:E50"/>
    <mergeCell ref="B2:E2"/>
    <mergeCell ref="B54:C54"/>
  </mergeCells>
  <pageMargins left="0.70866141732283472" right="0.70866141732283472" top="0.78740157480314965" bottom="0.78740157480314965" header="0.31496062992125984" footer="0.31496062992125984"/>
  <pageSetup paperSize="9" scale="58" orientation="portrait" horizontalDpi="300" verticalDpi="300" r:id="rId1"/>
  <headerFooter>
    <oddHeader>&amp;R&amp;A</oddHeader>
    <oddFooter>&amp;C&amp;F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48</xdr:row>
                    <xdr:rowOff>69850</xdr:rowOff>
                  </from>
                  <to>
                    <xdr:col>2</xdr:col>
                    <xdr:colOff>19050</xdr:colOff>
                    <xdr:row>48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Check Box 9">
              <controlPr defaultSize="0" autoFill="0" autoLine="0" autoPict="0" altText="">
                <anchor moveWithCells="1">
                  <from>
                    <xdr:col>1</xdr:col>
                    <xdr:colOff>57150</xdr:colOff>
                    <xdr:row>49</xdr:row>
                    <xdr:rowOff>69850</xdr:rowOff>
                  </from>
                  <to>
                    <xdr:col>2</xdr:col>
                    <xdr:colOff>19050</xdr:colOff>
                    <xdr:row>49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 6</vt:lpstr>
      <vt:lpstr>'Anlage 6'!Druckbereich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Scheib, Andreas</dc:creator>
  <cp:lastModifiedBy>Bayram-Tezerdi, Ebru</cp:lastModifiedBy>
  <cp:lastPrinted>2026-03-04T13:44:24Z</cp:lastPrinted>
  <dcterms:created xsi:type="dcterms:W3CDTF">2020-12-08T09:20:49Z</dcterms:created>
  <dcterms:modified xsi:type="dcterms:W3CDTF">2026-03-04T15:49:09Z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7294a3-5954-4603-86ad-05a2a4d3f0bf_Enabled">
    <vt:lpwstr>true</vt:lpwstr>
  </property>
  <property fmtid="{D5CDD505-2E9C-101B-9397-08002B2CF9AE}" pid="3" name="MSIP_Label_847294a3-5954-4603-86ad-05a2a4d3f0bf_SetDate">
    <vt:lpwstr>2025-11-19T08:56:16Z</vt:lpwstr>
  </property>
  <property fmtid="{D5CDD505-2E9C-101B-9397-08002B2CF9AE}" pid="4" name="MSIP_Label_847294a3-5954-4603-86ad-05a2a4d3f0bf_Method">
    <vt:lpwstr>Privileged</vt:lpwstr>
  </property>
  <property fmtid="{D5CDD505-2E9C-101B-9397-08002B2CF9AE}" pid="5" name="MSIP_Label_847294a3-5954-4603-86ad-05a2a4d3f0bf_Name">
    <vt:lpwstr>VGF - Nur für den Dienstgebrauch</vt:lpwstr>
  </property>
  <property fmtid="{D5CDD505-2E9C-101B-9397-08002B2CF9AE}" pid="6" name="MSIP_Label_847294a3-5954-4603-86ad-05a2a4d3f0bf_SiteId">
    <vt:lpwstr>cbeb189b-9163-4dfa-8f74-83c79cb7c5d7</vt:lpwstr>
  </property>
  <property fmtid="{D5CDD505-2E9C-101B-9397-08002B2CF9AE}" pid="7" name="MSIP_Label_847294a3-5954-4603-86ad-05a2a4d3f0bf_ActionId">
    <vt:lpwstr>3ff94211-2f5a-4524-a5d3-e18a896c2d63</vt:lpwstr>
  </property>
  <property fmtid="{D5CDD505-2E9C-101B-9397-08002B2CF9AE}" pid="8" name="MSIP_Label_847294a3-5954-4603-86ad-05a2a4d3f0bf_ContentBits">
    <vt:lpwstr>0</vt:lpwstr>
  </property>
  <property fmtid="{D5CDD505-2E9C-101B-9397-08002B2CF9AE}" pid="9" name="MSIP_Label_847294a3-5954-4603-86ad-05a2a4d3f0bf_Tag">
    <vt:lpwstr>10, 0, 1, 1</vt:lpwstr>
  </property>
</Properties>
</file>